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Dell\Desktop\JR\Corrib recons\app\static\samples\nav\"/>
    </mc:Choice>
  </mc:AlternateContent>
  <xr:revisionPtr revIDLastSave="0" documentId="13_ncr:1_{02F11746-451F-4F73-BE19-5E2CD7049CF6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Allocation Data" sheetId="1" r:id="rId1"/>
    <sheet name="Check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H7" i="2" s="1"/>
  <c r="D7" i="2"/>
  <c r="A7" i="2"/>
  <c r="G6" i="2"/>
  <c r="H6" i="2" s="1"/>
  <c r="D6" i="2"/>
  <c r="A6" i="2"/>
  <c r="G5" i="2"/>
  <c r="H5" i="2" s="1"/>
  <c r="D5" i="2"/>
  <c r="C5" i="2"/>
  <c r="F5" i="2" s="1"/>
  <c r="A5" i="2"/>
  <c r="G4" i="2"/>
  <c r="H4" i="2" s="1"/>
  <c r="D4" i="2"/>
  <c r="C4" i="2"/>
  <c r="F4" i="2" s="1"/>
  <c r="A4" i="2"/>
  <c r="G3" i="2"/>
  <c r="H3" i="2" s="1"/>
  <c r="A3" i="2"/>
  <c r="G2" i="2"/>
  <c r="H2" i="2" s="1"/>
  <c r="D2" i="2"/>
  <c r="C2" i="2"/>
  <c r="F2" i="2" s="1"/>
  <c r="A2" i="2"/>
  <c r="AB7" i="1"/>
  <c r="S7" i="1"/>
  <c r="C7" i="2" s="1"/>
  <c r="F7" i="2" s="1"/>
  <c r="J7" i="1"/>
  <c r="B7" i="2" s="1"/>
  <c r="AB6" i="1"/>
  <c r="S6" i="1"/>
  <c r="C6" i="2" s="1"/>
  <c r="F6" i="2" s="1"/>
  <c r="J6" i="1"/>
  <c r="B6" i="2" s="1"/>
  <c r="AB5" i="1"/>
  <c r="S5" i="1"/>
  <c r="J5" i="1"/>
  <c r="B5" i="2" s="1"/>
  <c r="E5" i="2" s="1"/>
  <c r="AB4" i="1"/>
  <c r="S4" i="1"/>
  <c r="J4" i="1"/>
  <c r="B4" i="2" s="1"/>
  <c r="E4" i="2" s="1"/>
  <c r="AB3" i="1"/>
  <c r="D3" i="2" s="1"/>
  <c r="S3" i="1"/>
  <c r="C3" i="2" s="1"/>
  <c r="F3" i="2" s="1"/>
  <c r="J3" i="1"/>
  <c r="B3" i="2" s="1"/>
  <c r="E3" i="2" s="1"/>
  <c r="AB2" i="1"/>
  <c r="S2" i="1"/>
  <c r="J2" i="1"/>
  <c r="B2" i="2" s="1"/>
  <c r="E2" i="2" s="1"/>
  <c r="E6" i="2" l="1"/>
  <c r="E7" i="2"/>
</calcChain>
</file>

<file path=xl/sharedStrings.xml><?xml version="1.0" encoding="utf-8"?>
<sst xmlns="http://schemas.openxmlformats.org/spreadsheetml/2006/main" count="46" uniqueCount="44">
  <si>
    <t>Investor</t>
  </si>
  <si>
    <t>QTD Opening Balance</t>
  </si>
  <si>
    <t>QTD Capital Called</t>
  </si>
  <si>
    <t>QTD Distributions</t>
  </si>
  <si>
    <t>QTD Income</t>
  </si>
  <si>
    <t>QTD Expenses</t>
  </si>
  <si>
    <t>QTD Unrealised GL</t>
  </si>
  <si>
    <t>QTD Realised GL</t>
  </si>
  <si>
    <t>QTD Carried Interest</t>
  </si>
  <si>
    <t>QTD Closing Balance</t>
  </si>
  <si>
    <t>YTD Opening Balance</t>
  </si>
  <si>
    <t>YTD Capital Called</t>
  </si>
  <si>
    <t>YTD Distributions</t>
  </si>
  <si>
    <t>YTD Income</t>
  </si>
  <si>
    <t>YTD Expenses</t>
  </si>
  <si>
    <t>YTD Unrealised GL</t>
  </si>
  <si>
    <t>YTD Realised GL</t>
  </si>
  <si>
    <t>YTD Carried Interest</t>
  </si>
  <si>
    <t>YTD Closing Balance</t>
  </si>
  <si>
    <t>ITD Opening Balance</t>
  </si>
  <si>
    <t>ITD Capital Called</t>
  </si>
  <si>
    <t>ITD Distributions</t>
  </si>
  <si>
    <t>ITD Income</t>
  </si>
  <si>
    <t>ITD Expenses</t>
  </si>
  <si>
    <t>ITD Unrealised GL</t>
  </si>
  <si>
    <t>ITD Realised GL</t>
  </si>
  <si>
    <t>ITD Carried Interest</t>
  </si>
  <si>
    <t>ITD Closing Balance</t>
  </si>
  <si>
    <t>Commitment</t>
  </si>
  <si>
    <t>Unfunded Commitment</t>
  </si>
  <si>
    <t>MOIC</t>
  </si>
  <si>
    <t>ROR</t>
  </si>
  <si>
    <t>Investor 001</t>
  </si>
  <si>
    <t>Investor 002</t>
  </si>
  <si>
    <t>Investor 003</t>
  </si>
  <si>
    <t>Investor 004</t>
  </si>
  <si>
    <t>Investor 005</t>
  </si>
  <si>
    <t>Investor 006</t>
  </si>
  <si>
    <t>QTD Closing</t>
  </si>
  <si>
    <t>YTD Closing</t>
  </si>
  <si>
    <t>ITD Closing</t>
  </si>
  <si>
    <t>QTD = YTD</t>
  </si>
  <si>
    <t>YTD = ITD</t>
  </si>
  <si>
    <t>ITD Opening =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</si>
</sst>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(#,##0.00\);\-"/>
    <numFmt numFmtId="165" formatCode="0.00\x"/>
    <numFmt numFmtId="166" formatCode="0.0%"/>
  </numFmts>
  <fonts count="2">
    <font>
      <sz val="11"/>
      <name val="Carlito"/>
    </font>
    <font>
      <b/>
      <sz val="11"/>
      <color rgb="FFFFFFFF"/>
      <name val="Carlito"/>
    </font>
  </fonts>
  <fills count="7">
    <fill>
      <patternFill patternType="none"/>
    </fill>
    <fill>
      <patternFill patternType="gray125"/>
    </fill>
    <fill>
      <patternFill patternType="solid">
        <fgColor rgb="FF163A5F"/>
      </patternFill>
    </fill>
    <fill>
      <patternFill patternType="solid">
        <fgColor rgb="FF245B89"/>
      </patternFill>
    </fill>
    <fill>
      <patternFill patternType="solid">
        <fgColor rgb="FF2E75B6"/>
      </patternFill>
    </fill>
    <fill>
      <patternFill patternType="solid">
        <fgColor rgb="FF1F4E79"/>
      </patternFill>
    </fill>
    <fill>
      <patternFill patternType="solid">
        <fgColor rgb="FF6B72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llocationData" displayName="AllocationData" ref="A1:AF7">
  <tableColumns count="32">
    <tableColumn id="1" xr3:uid="{00000000-0010-0000-0000-000001000000}" name="Investor"/>
    <tableColumn id="2" xr3:uid="{00000000-0010-0000-0000-000002000000}" name="QTD Opening Balance"/>
    <tableColumn id="3" xr3:uid="{00000000-0010-0000-0000-000003000000}" name="QTD Capital Called"/>
    <tableColumn id="4" xr3:uid="{00000000-0010-0000-0000-000004000000}" name="QTD Distributions"/>
    <tableColumn id="5" xr3:uid="{00000000-0010-0000-0000-000005000000}" name="QTD Income"/>
    <tableColumn id="6" xr3:uid="{00000000-0010-0000-0000-000006000000}" name="QTD Expenses"/>
    <tableColumn id="7" xr3:uid="{00000000-0010-0000-0000-000007000000}" name="QTD Unrealised GL"/>
    <tableColumn id="8" xr3:uid="{00000000-0010-0000-0000-000008000000}" name="QTD Realised GL"/>
    <tableColumn id="9" xr3:uid="{00000000-0010-0000-0000-000009000000}" name="QTD Carried Interest"/>
    <tableColumn id="10" xr3:uid="{00000000-0010-0000-0000-00000A000000}" name="QTD Closing Balance"/>
    <tableColumn id="11" xr3:uid="{00000000-0010-0000-0000-00000B000000}" name="YTD Opening Balance"/>
    <tableColumn id="12" xr3:uid="{00000000-0010-0000-0000-00000C000000}" name="YTD Capital Called"/>
    <tableColumn id="13" xr3:uid="{00000000-0010-0000-0000-00000D000000}" name="YTD Distributions"/>
    <tableColumn id="14" xr3:uid="{00000000-0010-0000-0000-00000E000000}" name="YTD Income"/>
    <tableColumn id="15" xr3:uid="{00000000-0010-0000-0000-00000F000000}" name="YTD Expenses"/>
    <tableColumn id="16" xr3:uid="{00000000-0010-0000-0000-000010000000}" name="YTD Unrealised GL"/>
    <tableColumn id="17" xr3:uid="{00000000-0010-0000-0000-000011000000}" name="YTD Realised GL"/>
    <tableColumn id="18" xr3:uid="{00000000-0010-0000-0000-000012000000}" name="YTD Carried Interest"/>
    <tableColumn id="19" xr3:uid="{00000000-0010-0000-0000-000013000000}" name="YTD Closing Balance"/>
    <tableColumn id="20" xr3:uid="{00000000-0010-0000-0000-000014000000}" name="ITD Opening Balance"/>
    <tableColumn id="21" xr3:uid="{00000000-0010-0000-0000-000015000000}" name="ITD Capital Called"/>
    <tableColumn id="22" xr3:uid="{00000000-0010-0000-0000-000016000000}" name="ITD Distributions"/>
    <tableColumn id="23" xr3:uid="{00000000-0010-0000-0000-000017000000}" name="ITD Income"/>
    <tableColumn id="24" xr3:uid="{00000000-0010-0000-0000-000018000000}" name="ITD Expenses"/>
    <tableColumn id="25" xr3:uid="{00000000-0010-0000-0000-000019000000}" name="ITD Unrealised GL"/>
    <tableColumn id="26" xr3:uid="{00000000-0010-0000-0000-00001A000000}" name="ITD Realised GL"/>
    <tableColumn id="27" xr3:uid="{00000000-0010-0000-0000-00001B000000}" name="ITD Carried Interest"/>
    <tableColumn id="28" xr3:uid="{00000000-0010-0000-0000-00001C000000}" name="ITD Closing Balance"/>
    <tableColumn id="29" xr3:uid="{00000000-0010-0000-0000-00001D000000}" name="Commitment"/>
    <tableColumn id="30" xr3:uid="{00000000-0010-0000-0000-00001E000000}" name="Unfunded Commitment"/>
    <tableColumn id="31" xr3:uid="{00000000-0010-0000-0000-00001F000000}" name="MOIC"/>
    <tableColumn id="32" xr3:uid="{00000000-0010-0000-0000-000020000000}" name="R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"/>
  <sheetViews>
    <sheetView tabSelected="1" topLeftCell="U1" workbookViewId="0">
      <selection activeCell="AF3" sqref="AF3"/>
    </sheetView>
  </sheetViews>
  <sheetFormatPr defaultRowHeight="13.8"/>
  <cols>
    <col min="1" max="1" width="16" customWidth="1"/>
    <col min="2" max="32" width="14" customWidth="1"/>
  </cols>
  <sheetData>
    <row r="1" spans="1:32" ht="28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6" t="s">
        <v>28</v>
      </c>
      <c r="AD1" s="6" t="s">
        <v>29</v>
      </c>
      <c r="AE1" s="6" t="s">
        <v>30</v>
      </c>
      <c r="AF1" s="6" t="s">
        <v>31</v>
      </c>
    </row>
    <row r="2" spans="1:32">
      <c r="A2" t="s">
        <v>32</v>
      </c>
      <c r="B2" s="7">
        <v>1379850</v>
      </c>
      <c r="C2" s="7">
        <v>100000</v>
      </c>
      <c r="D2" s="7">
        <v>-21000</v>
      </c>
      <c r="E2" s="7">
        <v>15750</v>
      </c>
      <c r="F2" s="7">
        <v>-4800</v>
      </c>
      <c r="G2" s="7">
        <v>60000</v>
      </c>
      <c r="H2" s="7">
        <v>9900</v>
      </c>
      <c r="I2" s="7">
        <v>-2700</v>
      </c>
      <c r="J2" s="7">
        <f t="shared" ref="J2:J7" si="0">B2+C2+D2+E2+F2+G2+H2+I2</f>
        <v>1537000</v>
      </c>
      <c r="K2" s="7">
        <v>1180000</v>
      </c>
      <c r="L2" s="7">
        <v>250000</v>
      </c>
      <c r="M2" s="7">
        <v>-60000</v>
      </c>
      <c r="N2" s="7">
        <v>35000</v>
      </c>
      <c r="O2" s="7">
        <v>-12000</v>
      </c>
      <c r="P2" s="7">
        <v>120000</v>
      </c>
      <c r="Q2" s="7">
        <v>30000</v>
      </c>
      <c r="R2" s="7">
        <v>-6000</v>
      </c>
      <c r="S2" s="7">
        <f t="shared" ref="S2:S7" si="1">K2+L2+M2+N2+O2+P2+Q2+R2</f>
        <v>1537000</v>
      </c>
      <c r="T2" s="7">
        <v>0</v>
      </c>
      <c r="U2" s="7">
        <v>2100000</v>
      </c>
      <c r="V2" s="7">
        <v>-800000</v>
      </c>
      <c r="W2" s="7">
        <v>320000</v>
      </c>
      <c r="X2" s="7">
        <v>-110000</v>
      </c>
      <c r="Y2" s="7">
        <v>-293000</v>
      </c>
      <c r="Z2" s="7">
        <v>400000</v>
      </c>
      <c r="AA2" s="7">
        <v>-80000</v>
      </c>
      <c r="AB2" s="7">
        <f t="shared" ref="AB2:AB7" si="2">T2+U2+V2+W2+X2+Y2+Z2+AA2</f>
        <v>1537000</v>
      </c>
      <c r="AC2" s="7">
        <v>5000000</v>
      </c>
      <c r="AD2" s="7">
        <v>2900000</v>
      </c>
      <c r="AE2" s="8">
        <v>1.42</v>
      </c>
      <c r="AF2" s="9">
        <v>0.11799999999999999</v>
      </c>
    </row>
    <row r="3" spans="1:32">
      <c r="A3" t="s">
        <v>33</v>
      </c>
      <c r="B3" s="7">
        <v>930500</v>
      </c>
      <c r="C3" s="7">
        <v>70000</v>
      </c>
      <c r="D3" s="7">
        <v>-14000</v>
      </c>
      <c r="E3" s="7">
        <v>10800</v>
      </c>
      <c r="F3" s="7">
        <v>-3600</v>
      </c>
      <c r="G3" s="7">
        <v>42500</v>
      </c>
      <c r="H3" s="7">
        <v>6600</v>
      </c>
      <c r="I3" s="7">
        <v>-1800</v>
      </c>
      <c r="J3" s="7">
        <f t="shared" si="0"/>
        <v>1041000</v>
      </c>
      <c r="K3" s="7">
        <v>790000</v>
      </c>
      <c r="L3" s="7">
        <v>175000</v>
      </c>
      <c r="M3" s="7">
        <v>-40000</v>
      </c>
      <c r="N3" s="7">
        <v>24000</v>
      </c>
      <c r="O3" s="7">
        <v>-9000</v>
      </c>
      <c r="P3" s="7">
        <v>85000</v>
      </c>
      <c r="Q3" s="7">
        <v>20000</v>
      </c>
      <c r="R3" s="7">
        <v>-4000</v>
      </c>
      <c r="S3" s="7">
        <f t="shared" si="1"/>
        <v>1041000</v>
      </c>
      <c r="T3" s="7">
        <v>0</v>
      </c>
      <c r="U3" s="7">
        <v>1500000</v>
      </c>
      <c r="V3" s="7">
        <v>-450000</v>
      </c>
      <c r="W3" s="7">
        <v>210000</v>
      </c>
      <c r="X3" s="7">
        <v>-75000</v>
      </c>
      <c r="Y3" s="7">
        <v>-339000</v>
      </c>
      <c r="Z3" s="7">
        <v>240000</v>
      </c>
      <c r="AA3" s="7">
        <v>-45000</v>
      </c>
      <c r="AB3" s="7">
        <f t="shared" si="2"/>
        <v>1041000</v>
      </c>
      <c r="AC3" s="7">
        <v>3000000</v>
      </c>
      <c r="AD3" s="7">
        <v>1500000</v>
      </c>
      <c r="AE3" s="8">
        <v>1.35</v>
      </c>
      <c r="AF3" s="9">
        <v>9.4E-2</v>
      </c>
    </row>
    <row r="4" spans="1:32">
      <c r="A4" t="s">
        <v>34</v>
      </c>
      <c r="B4" s="7">
        <v>2269600</v>
      </c>
      <c r="C4" s="7">
        <v>128000</v>
      </c>
      <c r="D4" s="7">
        <v>-38500</v>
      </c>
      <c r="E4" s="7">
        <v>24750</v>
      </c>
      <c r="F4" s="7">
        <v>-7200</v>
      </c>
      <c r="G4" s="7">
        <v>105000</v>
      </c>
      <c r="H4" s="7">
        <v>14850</v>
      </c>
      <c r="I4" s="7">
        <v>-4500</v>
      </c>
      <c r="J4" s="7">
        <f t="shared" si="0"/>
        <v>2492000</v>
      </c>
      <c r="K4" s="7">
        <v>2000000</v>
      </c>
      <c r="L4" s="7">
        <v>320000</v>
      </c>
      <c r="M4" s="7">
        <v>-110000</v>
      </c>
      <c r="N4" s="7">
        <v>55000</v>
      </c>
      <c r="O4" s="7">
        <v>-18000</v>
      </c>
      <c r="P4" s="7">
        <v>210000</v>
      </c>
      <c r="Q4" s="7">
        <v>45000</v>
      </c>
      <c r="R4" s="7">
        <v>-10000</v>
      </c>
      <c r="S4" s="7">
        <f t="shared" si="1"/>
        <v>2492000</v>
      </c>
      <c r="T4" s="7">
        <v>0</v>
      </c>
      <c r="U4" s="7">
        <v>3200000</v>
      </c>
      <c r="V4" s="7">
        <v>-1100000</v>
      </c>
      <c r="W4" s="7">
        <v>510000</v>
      </c>
      <c r="X4" s="7">
        <v>-170000</v>
      </c>
      <c r="Y4" s="7">
        <v>-478000</v>
      </c>
      <c r="Z4" s="7">
        <v>650000</v>
      </c>
      <c r="AA4" s="7">
        <v>-120000</v>
      </c>
      <c r="AB4" s="7">
        <f t="shared" si="2"/>
        <v>2492000</v>
      </c>
      <c r="AC4" s="7">
        <v>8000000</v>
      </c>
      <c r="AD4" s="7">
        <v>4800000</v>
      </c>
      <c r="AE4" s="8">
        <v>1.58</v>
      </c>
      <c r="AF4" s="9">
        <v>0.14199999999999999</v>
      </c>
    </row>
    <row r="5" spans="1:32">
      <c r="A5" t="s">
        <v>35</v>
      </c>
      <c r="B5" s="7">
        <v>1302470</v>
      </c>
      <c r="C5" s="7">
        <v>84000</v>
      </c>
      <c r="D5" s="7">
        <v>-25200</v>
      </c>
      <c r="E5" s="7">
        <v>12600</v>
      </c>
      <c r="F5" s="7">
        <v>-3800</v>
      </c>
      <c r="G5" s="7">
        <v>75000</v>
      </c>
      <c r="H5" s="7">
        <v>8580</v>
      </c>
      <c r="I5" s="7">
        <v>-3150</v>
      </c>
      <c r="J5" s="7">
        <f t="shared" si="0"/>
        <v>1450500</v>
      </c>
      <c r="K5" s="7">
        <v>1125000</v>
      </c>
      <c r="L5" s="7">
        <v>210000</v>
      </c>
      <c r="M5" s="7">
        <v>-72000</v>
      </c>
      <c r="N5" s="7">
        <v>28000</v>
      </c>
      <c r="O5" s="7">
        <v>-9500</v>
      </c>
      <c r="P5" s="7">
        <v>150000</v>
      </c>
      <c r="Q5" s="7">
        <v>26000</v>
      </c>
      <c r="R5" s="7">
        <v>-7000</v>
      </c>
      <c r="S5" s="7">
        <f t="shared" si="1"/>
        <v>1450500</v>
      </c>
      <c r="T5" s="7">
        <v>0</v>
      </c>
      <c r="U5" s="7">
        <v>1850000</v>
      </c>
      <c r="V5" s="7">
        <v>-640000</v>
      </c>
      <c r="W5" s="7">
        <v>260000</v>
      </c>
      <c r="X5" s="7">
        <v>-95000</v>
      </c>
      <c r="Y5" s="7">
        <v>-164500</v>
      </c>
      <c r="Z5" s="7">
        <v>310000</v>
      </c>
      <c r="AA5" s="7">
        <v>-70000</v>
      </c>
      <c r="AB5" s="7">
        <f t="shared" si="2"/>
        <v>1450500</v>
      </c>
      <c r="AC5" s="7">
        <v>4500000</v>
      </c>
      <c r="AD5" s="7">
        <v>2650000</v>
      </c>
      <c r="AE5" s="8">
        <v>1.47</v>
      </c>
      <c r="AF5" s="9">
        <v>0.126</v>
      </c>
    </row>
    <row r="6" spans="1:32">
      <c r="A6" t="s">
        <v>36</v>
      </c>
      <c r="B6" s="7">
        <v>1887980</v>
      </c>
      <c r="C6" s="7">
        <v>116000</v>
      </c>
      <c r="D6" s="7">
        <v>-29750</v>
      </c>
      <c r="E6" s="7">
        <v>18900</v>
      </c>
      <c r="F6" s="7">
        <v>-5600</v>
      </c>
      <c r="G6" s="7">
        <v>95000</v>
      </c>
      <c r="H6" s="7">
        <v>12870</v>
      </c>
      <c r="I6" s="7">
        <v>-5400</v>
      </c>
      <c r="J6" s="7">
        <f t="shared" si="0"/>
        <v>2090000</v>
      </c>
      <c r="K6" s="7">
        <v>1640000</v>
      </c>
      <c r="L6" s="7">
        <v>290000</v>
      </c>
      <c r="M6" s="7">
        <v>-85000</v>
      </c>
      <c r="N6" s="7">
        <v>42000</v>
      </c>
      <c r="O6" s="7">
        <v>-14000</v>
      </c>
      <c r="P6" s="7">
        <v>190000</v>
      </c>
      <c r="Q6" s="7">
        <v>39000</v>
      </c>
      <c r="R6" s="7">
        <v>-12000</v>
      </c>
      <c r="S6" s="7">
        <f t="shared" si="1"/>
        <v>2090000</v>
      </c>
      <c r="T6" s="7">
        <v>0</v>
      </c>
      <c r="U6" s="7">
        <v>2600000</v>
      </c>
      <c r="V6" s="7">
        <v>-950000</v>
      </c>
      <c r="W6" s="7">
        <v>390000</v>
      </c>
      <c r="X6" s="7">
        <v>-130000</v>
      </c>
      <c r="Y6" s="7">
        <v>-235000</v>
      </c>
      <c r="Z6" s="7">
        <v>520000</v>
      </c>
      <c r="AA6" s="7">
        <v>-105000</v>
      </c>
      <c r="AB6" s="7">
        <f t="shared" si="2"/>
        <v>2090000</v>
      </c>
      <c r="AC6" s="7">
        <v>6500000</v>
      </c>
      <c r="AD6" s="7">
        <v>3900000</v>
      </c>
      <c r="AE6" s="8">
        <v>1.62</v>
      </c>
      <c r="AF6" s="9">
        <v>0.151</v>
      </c>
    </row>
    <row r="7" spans="1:32">
      <c r="A7" t="s">
        <v>37</v>
      </c>
      <c r="B7" s="7">
        <v>592255</v>
      </c>
      <c r="C7" s="7">
        <v>32000</v>
      </c>
      <c r="D7" s="7">
        <v>-7700</v>
      </c>
      <c r="E7" s="7">
        <v>5400</v>
      </c>
      <c r="F7" s="7">
        <v>-1800</v>
      </c>
      <c r="G7" s="7">
        <v>26000</v>
      </c>
      <c r="H7" s="7">
        <v>2970</v>
      </c>
      <c r="I7" s="7">
        <v>-1125</v>
      </c>
      <c r="J7" s="7">
        <f t="shared" si="0"/>
        <v>648000</v>
      </c>
      <c r="K7" s="7">
        <v>524000</v>
      </c>
      <c r="L7" s="7">
        <v>80000</v>
      </c>
      <c r="M7" s="7">
        <v>-22000</v>
      </c>
      <c r="N7" s="7">
        <v>12000</v>
      </c>
      <c r="O7" s="7">
        <v>-4500</v>
      </c>
      <c r="P7" s="7">
        <v>52000</v>
      </c>
      <c r="Q7" s="7">
        <v>9000</v>
      </c>
      <c r="R7" s="7">
        <v>-2500</v>
      </c>
      <c r="S7" s="7">
        <f t="shared" si="1"/>
        <v>648000</v>
      </c>
      <c r="T7" s="7">
        <v>0</v>
      </c>
      <c r="U7" s="7">
        <v>1050000</v>
      </c>
      <c r="V7" s="7">
        <v>-310000</v>
      </c>
      <c r="W7" s="7">
        <v>145000</v>
      </c>
      <c r="X7" s="7">
        <v>-48000</v>
      </c>
      <c r="Y7" s="7">
        <v>-314000</v>
      </c>
      <c r="Z7" s="7">
        <v>155000</v>
      </c>
      <c r="AA7" s="7">
        <v>-30000</v>
      </c>
      <c r="AB7" s="7">
        <f t="shared" si="2"/>
        <v>648000</v>
      </c>
      <c r="AC7" s="7">
        <v>2200000</v>
      </c>
      <c r="AD7" s="7">
        <v>1150000</v>
      </c>
      <c r="AE7" s="8">
        <v>1.29</v>
      </c>
      <c r="AF7" s="9">
        <v>8.1000000000000003E-2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"/>
  <sheetViews>
    <sheetView workbookViewId="0"/>
  </sheetViews>
  <sheetFormatPr defaultRowHeight="13.8"/>
  <cols>
    <col min="1" max="2" width="9.76171875" customWidth="1"/>
    <col min="3" max="3" width="9.37890625" customWidth="1"/>
    <col min="4" max="4" width="9" customWidth="1"/>
    <col min="5" max="5" width="8.6171875" customWidth="1"/>
    <col min="6" max="6" width="7.85546875" customWidth="1"/>
    <col min="7" max="7" width="16.37890625" customWidth="1"/>
    <col min="8" max="8" width="12.6171875" customWidth="1"/>
  </cols>
  <sheetData>
    <row r="1" spans="1:8" ht="14.1">
      <c r="A1" s="1" t="s">
        <v>0</v>
      </c>
      <c r="B1" s="1" t="s">
        <v>38</v>
      </c>
      <c r="C1" s="1" t="s">
        <v>39</v>
      </c>
      <c r="D1" s="1" t="s">
        <v>40</v>
      </c>
      <c r="E1" s="1" t="s">
        <v>41</v>
      </c>
      <c r="F1" s="1" t="s">
        <v>42</v>
      </c>
      <c r="G1" s="1" t="s">
        <v>19</v>
      </c>
      <c r="H1" s="1" t="s">
        <v>43</v>
      </c>
    </row>
    <row r="2" spans="1:8">
      <c r="A2" t="str">
        <f>'Allocation Data'!A2</f>
        <v>Investor 001</v>
      </c>
      <c r="B2" s="7">
        <f>'Allocation Data'!J2</f>
        <v>1537000</v>
      </c>
      <c r="C2" s="7">
        <f>'Allocation Data'!S2</f>
        <v>1537000</v>
      </c>
      <c r="D2" s="7">
        <f>'Allocation Data'!AB2</f>
        <v>1537000</v>
      </c>
      <c r="E2" t="b">
        <f t="shared" ref="E2:F7" si="0">B2=C2</f>
        <v>1</v>
      </c>
      <c r="F2" t="b">
        <f t="shared" si="0"/>
        <v>1</v>
      </c>
      <c r="G2" s="7">
        <f>'Allocation Data'!T2</f>
        <v>0</v>
      </c>
      <c r="H2" t="b">
        <f t="shared" ref="H2:H7" si="1">G2=0</f>
        <v>1</v>
      </c>
    </row>
    <row r="3" spans="1:8">
      <c r="A3" t="str">
        <f>'Allocation Data'!A3</f>
        <v>Investor 002</v>
      </c>
      <c r="B3" s="7">
        <f>'Allocation Data'!J3</f>
        <v>1041000</v>
      </c>
      <c r="C3" s="7">
        <f>'Allocation Data'!S3</f>
        <v>1041000</v>
      </c>
      <c r="D3" s="7">
        <f>'Allocation Data'!AB3</f>
        <v>1041000</v>
      </c>
      <c r="E3" t="b">
        <f t="shared" si="0"/>
        <v>1</v>
      </c>
      <c r="F3" t="b">
        <f t="shared" si="0"/>
        <v>1</v>
      </c>
      <c r="G3" s="7">
        <f>'Allocation Data'!T3</f>
        <v>0</v>
      </c>
      <c r="H3" t="b">
        <f t="shared" si="1"/>
        <v>1</v>
      </c>
    </row>
    <row r="4" spans="1:8">
      <c r="A4" t="str">
        <f>'Allocation Data'!A4</f>
        <v>Investor 003</v>
      </c>
      <c r="B4" s="7">
        <f>'Allocation Data'!J4</f>
        <v>2492000</v>
      </c>
      <c r="C4" s="7">
        <f>'Allocation Data'!S4</f>
        <v>2492000</v>
      </c>
      <c r="D4" s="7">
        <f>'Allocation Data'!AB4</f>
        <v>2492000</v>
      </c>
      <c r="E4" t="b">
        <f t="shared" si="0"/>
        <v>1</v>
      </c>
      <c r="F4" t="b">
        <f t="shared" si="0"/>
        <v>1</v>
      </c>
      <c r="G4" s="7">
        <f>'Allocation Data'!T4</f>
        <v>0</v>
      </c>
      <c r="H4" t="b">
        <f t="shared" si="1"/>
        <v>1</v>
      </c>
    </row>
    <row r="5" spans="1:8">
      <c r="A5" t="str">
        <f>'Allocation Data'!A5</f>
        <v>Investor 004</v>
      </c>
      <c r="B5" s="7">
        <f>'Allocation Data'!J5</f>
        <v>1450500</v>
      </c>
      <c r="C5" s="7">
        <f>'Allocation Data'!S5</f>
        <v>1450500</v>
      </c>
      <c r="D5" s="7">
        <f>'Allocation Data'!AB5</f>
        <v>1450500</v>
      </c>
      <c r="E5" t="b">
        <f t="shared" si="0"/>
        <v>1</v>
      </c>
      <c r="F5" t="b">
        <f t="shared" si="0"/>
        <v>1</v>
      </c>
      <c r="G5" s="7">
        <f>'Allocation Data'!T5</f>
        <v>0</v>
      </c>
      <c r="H5" t="b">
        <f t="shared" si="1"/>
        <v>1</v>
      </c>
    </row>
    <row r="6" spans="1:8">
      <c r="A6" t="str">
        <f>'Allocation Data'!A6</f>
        <v>Investor 005</v>
      </c>
      <c r="B6" s="7">
        <f>'Allocation Data'!J6</f>
        <v>2090000</v>
      </c>
      <c r="C6" s="7">
        <f>'Allocation Data'!S6</f>
        <v>2090000</v>
      </c>
      <c r="D6" s="7">
        <f>'Allocation Data'!AB6</f>
        <v>2090000</v>
      </c>
      <c r="E6" t="b">
        <f t="shared" si="0"/>
        <v>1</v>
      </c>
      <c r="F6" t="b">
        <f t="shared" si="0"/>
        <v>1</v>
      </c>
      <c r="G6" s="7">
        <f>'Allocation Data'!T6</f>
        <v>0</v>
      </c>
      <c r="H6" t="b">
        <f t="shared" si="1"/>
        <v>1</v>
      </c>
    </row>
    <row r="7" spans="1:8">
      <c r="A7" t="str">
        <f>'Allocation Data'!A7</f>
        <v>Investor 006</v>
      </c>
      <c r="B7" s="7">
        <f>'Allocation Data'!J7</f>
        <v>648000</v>
      </c>
      <c r="C7" s="7">
        <f>'Allocation Data'!S7</f>
        <v>648000</v>
      </c>
      <c r="D7" s="7">
        <f>'Allocation Data'!AB7</f>
        <v>648000</v>
      </c>
      <c r="E7" t="b">
        <f t="shared" si="0"/>
        <v>1</v>
      </c>
      <c r="F7" t="b">
        <f t="shared" si="0"/>
        <v>1</v>
      </c>
      <c r="G7" s="7">
        <f>'Allocation Data'!T7</f>
        <v>0</v>
      </c>
      <c r="H7" t="b">
        <f t="shared" si="1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Allocation Data</vt:lpstr>
      <vt:lpstr>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Jeffrey Richardson</cp:lastModifiedBy>
  <dcterms:modified xsi:type="dcterms:W3CDTF">2026-07-04T03:42:52Z</dcterms:modified>
</cp:coreProperties>
</file>